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/>
  </bookViews>
  <sheets>
    <sheet name="Лист1" sheetId="1" r:id="rId1"/>
  </sheets>
  <definedNames>
    <definedName name="_xlnm.Print_Titles" localSheetId="0">Лист1!$6:$7</definedName>
  </definedNames>
  <calcPr calcId="125725"/>
</workbook>
</file>

<file path=xl/calcChain.xml><?xml version="1.0" encoding="utf-8"?>
<calcChain xmlns="http://schemas.openxmlformats.org/spreadsheetml/2006/main">
  <c r="H8" i="1"/>
  <c r="H54"/>
  <c r="H49"/>
  <c r="H44"/>
  <c r="H39"/>
  <c r="H32"/>
  <c r="H24"/>
  <c r="H9"/>
  <c r="H13"/>
  <c r="H10"/>
  <c r="F9"/>
  <c r="G15"/>
  <c r="F47" l="1"/>
  <c r="G47" s="1"/>
  <c r="E47"/>
  <c r="D47"/>
  <c r="G61"/>
  <c r="G59"/>
  <c r="G57"/>
  <c r="G56"/>
  <c r="G55"/>
  <c r="G53"/>
  <c r="G52"/>
  <c r="G51"/>
  <c r="G50"/>
  <c r="G48"/>
  <c r="G46"/>
  <c r="G45"/>
  <c r="G43"/>
  <c r="G42"/>
  <c r="G41"/>
  <c r="G40"/>
  <c r="G38"/>
  <c r="G36"/>
  <c r="G35"/>
  <c r="G34"/>
  <c r="G33"/>
  <c r="G31"/>
  <c r="G30"/>
  <c r="G29"/>
  <c r="G28"/>
  <c r="G27"/>
  <c r="G26"/>
  <c r="G25"/>
  <c r="G23"/>
  <c r="G22"/>
  <c r="G21"/>
  <c r="G19"/>
  <c r="G17"/>
  <c r="G16"/>
  <c r="G14"/>
  <c r="G13"/>
  <c r="G12"/>
  <c r="G11"/>
  <c r="G10"/>
  <c r="F60"/>
  <c r="E60"/>
  <c r="F58"/>
  <c r="G58" s="1"/>
  <c r="E58"/>
  <c r="F54"/>
  <c r="E54"/>
  <c r="F49"/>
  <c r="G49" s="1"/>
  <c r="E49"/>
  <c r="F44"/>
  <c r="E44"/>
  <c r="F39"/>
  <c r="G39" s="1"/>
  <c r="E39"/>
  <c r="F37"/>
  <c r="E37"/>
  <c r="F32"/>
  <c r="G32" s="1"/>
  <c r="E32"/>
  <c r="F24"/>
  <c r="E24"/>
  <c r="F20"/>
  <c r="G20" s="1"/>
  <c r="E20"/>
  <c r="F18"/>
  <c r="E18"/>
  <c r="E9"/>
  <c r="D58"/>
  <c r="D54"/>
  <c r="D60"/>
  <c r="D49"/>
  <c r="D44"/>
  <c r="D39"/>
  <c r="D37"/>
  <c r="D32"/>
  <c r="D24"/>
  <c r="D20"/>
  <c r="D18"/>
  <c r="D9"/>
  <c r="G18" l="1"/>
  <c r="G37"/>
  <c r="G54"/>
  <c r="G60"/>
  <c r="G44"/>
  <c r="G24"/>
  <c r="G9"/>
  <c r="F8"/>
  <c r="E8"/>
  <c r="D8"/>
  <c r="G8" l="1"/>
  <c r="H57" l="1"/>
  <c r="H15"/>
  <c r="H34"/>
  <c r="H29"/>
  <c r="H17"/>
  <c r="H27"/>
  <c r="H25"/>
  <c r="H53"/>
  <c r="H59"/>
  <c r="H36"/>
  <c r="H14"/>
  <c r="H47"/>
  <c r="H16"/>
  <c r="H30"/>
  <c r="H26"/>
  <c r="H51"/>
  <c r="H31"/>
  <c r="H33"/>
  <c r="H28"/>
  <c r="H52"/>
  <c r="H22"/>
  <c r="H18"/>
  <c r="H50"/>
  <c r="H56"/>
  <c r="H60"/>
  <c r="H11"/>
  <c r="H38"/>
  <c r="H23"/>
  <c r="H37"/>
  <c r="H48"/>
  <c r="H45"/>
  <c r="H58"/>
  <c r="H61"/>
  <c r="H21"/>
  <c r="H43"/>
  <c r="H46"/>
  <c r="H41"/>
  <c r="H35"/>
  <c r="H40"/>
  <c r="H55"/>
  <c r="H19"/>
  <c r="H12"/>
  <c r="H20"/>
  <c r="H42"/>
</calcChain>
</file>

<file path=xl/sharedStrings.xml><?xml version="1.0" encoding="utf-8"?>
<sst xmlns="http://schemas.openxmlformats.org/spreadsheetml/2006/main" count="151" uniqueCount="80">
  <si>
    <t>Наименование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</si>
  <si>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</si>
  <si>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</si>
  <si>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</si>
  <si>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</si>
  <si>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</si>
  <si>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</si>
  <si>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</si>
  <si>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</si>
  <si>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</si>
  <si>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</si>
  <si>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</si>
  <si>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</si>
  <si>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</si>
  <si>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</si>
  <si>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</si>
  <si>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</si>
  <si>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</si>
  <si>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</si>
  <si>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</si>
  <si>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</si>
  <si>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</si>
  <si>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</si>
  <si>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</si>
  <si>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</si>
  <si>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</si>
  <si>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05</t>
  </si>
  <si>
    <t>Лесное хозяйство</t>
  </si>
  <si>
    <t>07</t>
  </si>
  <si>
    <t>Транспорт</t>
  </si>
  <si>
    <t>08</t>
  </si>
  <si>
    <t>Дорожное хозяйство (дорожные фонды)</t>
  </si>
  <si>
    <t>Связь и информатика</t>
  </si>
  <si>
    <t>10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</si>
  <si>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</si>
  <si>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</si>
  <si>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</si>
  <si>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</si>
  <si>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</si>
  <si>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</si>
  <si>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</si>
  <si>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</si>
  <si>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</si>
  <si>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</si>
  <si>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</si>
  <si>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</si>
  <si>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</si>
  <si>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Культура, кинематография </t>
  </si>
  <si>
    <t>Культура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</si>
  <si>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</si>
  <si>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</si>
  <si>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</si>
  <si>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</si>
  <si>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</si>
  <si>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</si>
  <si>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</si>
  <si>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</si>
  <si>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</si>
  <si>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</si>
  <si>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</si>
  <si>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</si>
  <si>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</si>
  <si>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Рз</t>
  </si>
  <si>
    <t>Пр</t>
  </si>
  <si>
    <t>Другие вопросы в области жилищно-коммунального хозяйства</t>
  </si>
  <si>
    <t>Другие вопросы в области средств массовой информации</t>
  </si>
  <si>
    <t>2016 год (проект)</t>
  </si>
  <si>
    <t>Судебная система</t>
  </si>
  <si>
    <t>Другие вопросы в области культуры, кинематографии</t>
  </si>
  <si>
    <t>РАСХОДЫ ВСЕГО</t>
  </si>
  <si>
    <t>Другие вопросы в области физической культуры</t>
  </si>
  <si>
    <t>2014 год отчет</t>
  </si>
  <si>
    <t>Обеспечение проведения выборов и референдумов</t>
  </si>
  <si>
    <t>2016 год</t>
  </si>
  <si>
    <t>Прирост (+), снижение (-)</t>
  </si>
  <si>
    <t>Доля в приросте (снижении), %</t>
  </si>
  <si>
    <t>тыс. рублей</t>
  </si>
  <si>
    <t>Прирост (+), снижение (-) расходов бюджета города Югорска на 2016 год по сравнению с 2015 годом в разрезе разделов, подразделов классификации расходов бюджета</t>
  </si>
  <si>
    <t xml:space="preserve">Приложение 4 к пояснительной записке </t>
  </si>
  <si>
    <t>2015 год (утверждено решением Думы города Югорска от 18.12.2014 № 85 )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</si>
</sst>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0"/>
    <numFmt numFmtId="166" formatCode="#,##0.0"/>
    <numFmt numFmtId="167" formatCode="#,##0.0;[Red]\-#,##0.0"/>
    <numFmt numFmtId="168" formatCode="00"/>
    <numFmt numFmtId="169" formatCode="#,##0.0_ ;[Red]\-#,##0.0\ "/>
  </numFmts>
  <fonts count="27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name val="Arial Cyr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2" fillId="7" borderId="1" applyNumberFormat="0" applyAlignment="0" applyProtection="0"/>
    <xf numFmtId="0" fontId="3" fillId="20" borderId="2" applyNumberFormat="0" applyAlignment="0" applyProtection="0"/>
    <xf numFmtId="0" fontId="4" fillId="20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21" borderId="7" applyNumberFormat="0" applyAlignment="0" applyProtection="0"/>
    <xf numFmtId="0" fontId="10" fillId="0" borderId="0" applyNumberFormat="0" applyFill="0" applyBorder="0" applyAlignment="0" applyProtection="0"/>
    <xf numFmtId="0" fontId="11" fillId="22" borderId="0" applyNumberFormat="0" applyBorder="0" applyAlignment="0" applyProtection="0"/>
    <xf numFmtId="0" fontId="12" fillId="0" borderId="0"/>
    <xf numFmtId="0" fontId="13" fillId="0" borderId="0"/>
    <xf numFmtId="0" fontId="12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23" borderId="8" applyNumberForma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9">
    <xf numFmtId="0" fontId="0" fillId="0" borderId="0" xfId="0"/>
    <xf numFmtId="166" fontId="21" fillId="0" borderId="10" xfId="0" applyNumberFormat="1" applyFont="1" applyBorder="1" applyAlignment="1">
      <alignment horizontal="center" vertical="center"/>
    </xf>
    <xf numFmtId="167" fontId="21" fillId="0" borderId="10" xfId="36" applyNumberFormat="1" applyFont="1" applyFill="1" applyBorder="1" applyAlignment="1" applyProtection="1">
      <alignment horizontal="center" vertical="center"/>
      <protection hidden="1"/>
    </xf>
    <xf numFmtId="0" fontId="21" fillId="0" borderId="0" xfId="37" applyFont="1" applyAlignment="1">
      <alignment horizontal="right" wrapText="1"/>
    </xf>
    <xf numFmtId="0" fontId="21" fillId="0" borderId="0" xfId="37" applyFont="1" applyAlignment="1"/>
    <xf numFmtId="0" fontId="21" fillId="0" borderId="0" xfId="37" applyFont="1" applyAlignment="1" applyProtection="1">
      <alignment vertical="center"/>
      <protection hidden="1"/>
    </xf>
    <xf numFmtId="0" fontId="22" fillId="0" borderId="0" xfId="38" applyFont="1" applyFill="1" applyBorder="1" applyAlignment="1">
      <alignment horizontal="right"/>
    </xf>
    <xf numFmtId="0" fontId="22" fillId="0" borderId="0" xfId="38" applyFont="1" applyFill="1" applyBorder="1" applyAlignment="1">
      <alignment horizontal="right"/>
    </xf>
    <xf numFmtId="0" fontId="22" fillId="0" borderId="0" xfId="37" applyFont="1" applyAlignment="1" applyProtection="1">
      <alignment horizontal="center" wrapText="1"/>
      <protection hidden="1"/>
    </xf>
    <xf numFmtId="0" fontId="22" fillId="0" borderId="0" xfId="37" applyFont="1" applyAlignment="1" applyProtection="1">
      <alignment horizontal="center" wrapText="1"/>
      <protection hidden="1"/>
    </xf>
    <xf numFmtId="0" fontId="21" fillId="0" borderId="0" xfId="37" applyNumberFormat="1" applyFont="1" applyFill="1" applyAlignment="1" applyProtection="1">
      <alignment vertical="center"/>
      <protection hidden="1"/>
    </xf>
    <xf numFmtId="0" fontId="21" fillId="0" borderId="0" xfId="37" applyNumberFormat="1" applyFont="1" applyFill="1" applyAlignment="1" applyProtection="1">
      <protection hidden="1"/>
    </xf>
    <xf numFmtId="0" fontId="21" fillId="0" borderId="0" xfId="38" applyNumberFormat="1" applyFont="1" applyFill="1" applyBorder="1" applyAlignment="1" applyProtection="1">
      <alignment horizontal="right"/>
      <protection hidden="1"/>
    </xf>
    <xf numFmtId="0" fontId="22" fillId="0" borderId="10" xfId="37" applyNumberFormat="1" applyFont="1" applyFill="1" applyBorder="1" applyAlignment="1" applyProtection="1">
      <alignment horizontal="center" vertical="center" wrapText="1"/>
      <protection hidden="1"/>
    </xf>
    <xf numFmtId="0" fontId="22" fillId="25" borderId="11" xfId="0" applyFont="1" applyFill="1" applyBorder="1" applyAlignment="1">
      <alignment horizontal="center" vertical="center" wrapText="1"/>
    </xf>
    <xf numFmtId="0" fontId="22" fillId="0" borderId="10" xfId="37" applyFont="1" applyBorder="1" applyAlignment="1">
      <alignment horizontal="center" vertical="center" wrapText="1"/>
    </xf>
    <xf numFmtId="0" fontId="22" fillId="0" borderId="10" xfId="37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2" fillId="0" borderId="10" xfId="37" applyFont="1" applyBorder="1" applyAlignment="1">
      <alignment horizontal="center" vertical="center" wrapText="1"/>
    </xf>
    <xf numFmtId="0" fontId="25" fillId="0" borderId="10" xfId="0" applyFont="1" applyBorder="1" applyAlignment="1">
      <alignment horizontal="left" vertical="center" wrapText="1"/>
    </xf>
    <xf numFmtId="0" fontId="24" fillId="0" borderId="10" xfId="0" applyFont="1" applyBorder="1" applyAlignment="1">
      <alignment horizont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2" fillId="0" borderId="10" xfId="37" applyNumberFormat="1" applyFont="1" applyBorder="1" applyAlignment="1">
      <alignment horizontal="center" vertical="center"/>
    </xf>
    <xf numFmtId="166" fontId="22" fillId="0" borderId="10" xfId="37" applyNumberFormat="1" applyFont="1" applyBorder="1" applyAlignment="1">
      <alignment horizontal="center" vertical="center" wrapText="1"/>
    </xf>
    <xf numFmtId="0" fontId="22" fillId="0" borderId="10" xfId="37" applyNumberFormat="1" applyFont="1" applyFill="1" applyBorder="1" applyAlignment="1" applyProtection="1">
      <alignment horizontal="left" vertical="center" wrapText="1"/>
      <protection hidden="1"/>
    </xf>
    <xf numFmtId="49" fontId="22" fillId="0" borderId="10" xfId="37" applyNumberFormat="1" applyFont="1" applyFill="1" applyBorder="1" applyAlignment="1" applyProtection="1">
      <alignment horizontal="center" wrapText="1"/>
      <protection hidden="1"/>
    </xf>
    <xf numFmtId="164" fontId="22" fillId="24" borderId="10" xfId="36" applyNumberFormat="1" applyFont="1" applyFill="1" applyBorder="1" applyAlignment="1" applyProtection="1">
      <alignment horizontal="center" vertical="center"/>
      <protection hidden="1"/>
    </xf>
    <xf numFmtId="166" fontId="22" fillId="0" borderId="10" xfId="37" applyNumberFormat="1" applyFont="1" applyBorder="1" applyAlignment="1">
      <alignment horizontal="center" vertical="center"/>
    </xf>
    <xf numFmtId="165" fontId="21" fillId="0" borderId="10" xfId="37" applyNumberFormat="1" applyFont="1" applyFill="1" applyBorder="1" applyAlignment="1" applyProtection="1">
      <alignment horizontal="left" vertical="center" wrapText="1"/>
      <protection hidden="1"/>
    </xf>
    <xf numFmtId="49" fontId="21" fillId="0" borderId="10" xfId="37" applyNumberFormat="1" applyFont="1" applyFill="1" applyBorder="1" applyAlignment="1" applyProtection="1">
      <alignment horizontal="center" wrapText="1"/>
      <protection hidden="1"/>
    </xf>
    <xf numFmtId="169" fontId="21" fillId="0" borderId="10" xfId="37" applyNumberFormat="1" applyFont="1" applyBorder="1" applyAlignment="1">
      <alignment horizontal="center" vertical="center"/>
    </xf>
    <xf numFmtId="166" fontId="21" fillId="0" borderId="10" xfId="37" applyNumberFormat="1" applyFont="1" applyBorder="1" applyAlignment="1">
      <alignment horizontal="center" vertical="center"/>
    </xf>
    <xf numFmtId="0" fontId="21" fillId="0" borderId="10" xfId="36" applyNumberFormat="1" applyFont="1" applyFill="1" applyBorder="1" applyAlignment="1" applyProtection="1">
      <alignment horizontal="left" vertical="center" wrapText="1"/>
      <protection hidden="1"/>
    </xf>
    <xf numFmtId="168" fontId="21" fillId="0" borderId="10" xfId="36" applyNumberFormat="1" applyFont="1" applyFill="1" applyBorder="1" applyAlignment="1" applyProtection="1">
      <alignment horizontal="center"/>
      <protection hidden="1"/>
    </xf>
    <xf numFmtId="0" fontId="21" fillId="0" borderId="10" xfId="37" applyNumberFormat="1" applyFont="1" applyFill="1" applyBorder="1" applyAlignment="1" applyProtection="1">
      <alignment horizontal="left" vertical="center" wrapText="1"/>
      <protection hidden="1"/>
    </xf>
    <xf numFmtId="0" fontId="21" fillId="0" borderId="0" xfId="37" applyFont="1" applyBorder="1" applyAlignment="1" applyProtection="1">
      <alignment vertical="center"/>
      <protection hidden="1"/>
    </xf>
    <xf numFmtId="0" fontId="21" fillId="0" borderId="0" xfId="37" applyFont="1" applyFill="1" applyBorder="1" applyAlignment="1" applyProtection="1">
      <protection hidden="1"/>
    </xf>
    <xf numFmtId="166" fontId="21" fillId="0" borderId="0" xfId="37" applyNumberFormat="1" applyFont="1" applyFill="1" applyBorder="1" applyAlignment="1" applyProtection="1">
      <alignment horizontal="center"/>
      <protection hidden="1"/>
    </xf>
    <xf numFmtId="0" fontId="21" fillId="0" borderId="0" xfId="37" applyFont="1" applyAlignment="1">
      <alignment horizontal="center"/>
    </xf>
    <xf numFmtId="0" fontId="21" fillId="0" borderId="0" xfId="37" applyFont="1" applyAlignment="1" applyProtection="1">
      <protection hidden="1"/>
    </xf>
    <xf numFmtId="166" fontId="21" fillId="0" borderId="0" xfId="37" applyNumberFormat="1" applyFont="1" applyFill="1" applyAlignment="1" applyProtection="1">
      <protection hidden="1"/>
    </xf>
    <xf numFmtId="0" fontId="21" fillId="0" borderId="0" xfId="37" applyFont="1" applyAlignment="1">
      <alignment vertical="center"/>
    </xf>
    <xf numFmtId="166" fontId="21" fillId="0" borderId="0" xfId="37" applyNumberFormat="1" applyFont="1" applyFill="1" applyAlignment="1"/>
    <xf numFmtId="0" fontId="26" fillId="0" borderId="0" xfId="37" applyFont="1" applyAlignment="1"/>
    <xf numFmtId="0" fontId="26" fillId="0" borderId="0" xfId="37" applyFont="1" applyAlignment="1">
      <alignment vertical="center"/>
    </xf>
    <xf numFmtId="166" fontId="26" fillId="0" borderId="0" xfId="37" applyNumberFormat="1" applyFont="1" applyFill="1" applyAlignment="1"/>
    <xf numFmtId="0" fontId="26" fillId="0" borderId="0" xfId="37" applyFont="1" applyFill="1" applyAlignment="1"/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tmp" xfId="37"/>
    <cellStyle name="Обычный_tmp_Роспись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Текст предупреждения" xfId="43" builtinId="11" customBuiltin="1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0"/>
  <sheetViews>
    <sheetView tabSelected="1" topLeftCell="A52" zoomScaleNormal="100" workbookViewId="0">
      <selection activeCell="F13" sqref="F13"/>
    </sheetView>
  </sheetViews>
  <sheetFormatPr defaultColWidth="7.85546875" defaultRowHeight="15"/>
  <cols>
    <col min="1" max="1" width="66.5703125" style="46" customWidth="1"/>
    <col min="2" max="2" width="4.42578125" style="45" bestFit="1" customWidth="1"/>
    <col min="3" max="3" width="4.85546875" style="45" bestFit="1" customWidth="1"/>
    <col min="4" max="4" width="17.140625" style="48" customWidth="1"/>
    <col min="5" max="5" width="20.28515625" style="45" customWidth="1"/>
    <col min="6" max="6" width="16.85546875" style="45" customWidth="1"/>
    <col min="7" max="7" width="16.5703125" style="45" customWidth="1"/>
    <col min="8" max="8" width="16.140625" style="45" customWidth="1"/>
    <col min="9" max="16384" width="7.85546875" style="45"/>
  </cols>
  <sheetData>
    <row r="1" spans="1:8" s="4" customFormat="1" ht="15.75">
      <c r="A1" s="3" t="s">
        <v>78</v>
      </c>
      <c r="B1" s="3"/>
      <c r="C1" s="3"/>
      <c r="D1" s="3"/>
      <c r="E1" s="3"/>
      <c r="F1" s="3"/>
      <c r="G1" s="3"/>
      <c r="H1" s="3"/>
    </row>
    <row r="2" spans="1:8" s="4" customFormat="1" ht="15.75">
      <c r="A2" s="5"/>
      <c r="B2" s="6"/>
      <c r="C2" s="6"/>
      <c r="D2" s="7"/>
    </row>
    <row r="3" spans="1:8" s="4" customFormat="1" ht="15.75">
      <c r="A3" s="8" t="s">
        <v>77</v>
      </c>
      <c r="B3" s="8"/>
      <c r="C3" s="8"/>
      <c r="D3" s="8"/>
      <c r="E3" s="8"/>
      <c r="F3" s="8"/>
      <c r="G3" s="8"/>
      <c r="H3" s="8"/>
    </row>
    <row r="4" spans="1:8" s="4" customFormat="1" ht="15.75">
      <c r="A4" s="9"/>
      <c r="B4" s="9"/>
      <c r="C4" s="9"/>
      <c r="D4" s="9"/>
      <c r="E4" s="9"/>
      <c r="F4" s="9"/>
      <c r="G4" s="9"/>
      <c r="H4" s="9"/>
    </row>
    <row r="5" spans="1:8" s="4" customFormat="1" ht="15.75">
      <c r="A5" s="10"/>
      <c r="B5" s="11"/>
      <c r="C5" s="11"/>
      <c r="D5" s="12"/>
      <c r="H5" s="4" t="s">
        <v>76</v>
      </c>
    </row>
    <row r="6" spans="1:8" s="4" customFormat="1" ht="15.75">
      <c r="A6" s="13" t="s">
        <v>0</v>
      </c>
      <c r="B6" s="13" t="s">
        <v>62</v>
      </c>
      <c r="C6" s="13" t="s">
        <v>63</v>
      </c>
      <c r="D6" s="14" t="s">
        <v>71</v>
      </c>
      <c r="E6" s="15" t="s">
        <v>79</v>
      </c>
      <c r="F6" s="15" t="s">
        <v>66</v>
      </c>
      <c r="G6" s="16" t="s">
        <v>73</v>
      </c>
      <c r="H6" s="17"/>
    </row>
    <row r="7" spans="1:8" s="4" customFormat="1" ht="63">
      <c r="A7" s="18"/>
      <c r="B7" s="18"/>
      <c r="C7" s="18"/>
      <c r="D7" s="19"/>
      <c r="E7" s="18"/>
      <c r="F7" s="18"/>
      <c r="G7" s="20" t="s">
        <v>74</v>
      </c>
      <c r="H7" s="20" t="s">
        <v>75</v>
      </c>
    </row>
    <row r="8" spans="1:8" s="4" customFormat="1" ht="15.75">
      <c r="A8" s="21" t="s">
        <v>69</v>
      </c>
      <c r="B8" s="22"/>
      <c r="C8" s="22"/>
      <c r="D8" s="23">
        <f>D9+D18+D20+D24+D32+D37+D39+D44+D47+D49+D54+D58+D60</f>
        <v>3423182.0999999996</v>
      </c>
      <c r="E8" s="23">
        <f>E9+E18+E20+E24+E32+E37+E39+E44+E47+E49+E54+E58+E60</f>
        <v>2618499.4000000004</v>
      </c>
      <c r="F8" s="23">
        <f>F9+F18+F20+F24+F32+F37+F39+F44+F47+F49+F54+F58+F60</f>
        <v>2762805.6</v>
      </c>
      <c r="G8" s="24">
        <f t="shared" ref="G8:G9" si="0">F8-E8</f>
        <v>144306.19999999972</v>
      </c>
      <c r="H8" s="25">
        <f>H9+H18+H20+H24+H32+H37+H39+H44+H47+H49+H54+H58+H60</f>
        <v>100.00000000000017</v>
      </c>
    </row>
    <row r="9" spans="1:8" s="4" customFormat="1" ht="15.75">
      <c r="A9" s="26" t="s">
        <v>1</v>
      </c>
      <c r="B9" s="27" t="s">
        <v>2</v>
      </c>
      <c r="C9" s="27"/>
      <c r="D9" s="28">
        <f>D10+D11+D12+D13+D14+D16+D17</f>
        <v>291424.7</v>
      </c>
      <c r="E9" s="28">
        <f>E10+E11+E12+E13+E14+E16+E17</f>
        <v>264899.09999999998</v>
      </c>
      <c r="F9" s="28">
        <f>F10+F11+F12+F13+F14+F16+F17+F15</f>
        <v>285618.5</v>
      </c>
      <c r="G9" s="24">
        <f t="shared" si="0"/>
        <v>20719.400000000023</v>
      </c>
      <c r="H9" s="29">
        <f>H10+H11+H12+H13+H14+H15+H16+H17</f>
        <v>14.357941654620543</v>
      </c>
    </row>
    <row r="10" spans="1:8" s="4" customFormat="1" ht="31.5">
      <c r="A10" s="30" t="s">
        <v>3</v>
      </c>
      <c r="B10" s="31" t="s">
        <v>2</v>
      </c>
      <c r="C10" s="31" t="s">
        <v>4</v>
      </c>
      <c r="D10" s="1">
        <v>4137.3999999999996</v>
      </c>
      <c r="E10" s="2">
        <v>3830</v>
      </c>
      <c r="F10" s="2">
        <v>4050</v>
      </c>
      <c r="G10" s="32">
        <f>F10-E10</f>
        <v>220</v>
      </c>
      <c r="H10" s="33">
        <f>G10/G8*100</f>
        <v>0.15245360213213321</v>
      </c>
    </row>
    <row r="11" spans="1:8" s="4" customFormat="1" ht="47.25">
      <c r="A11" s="30" t="s">
        <v>5</v>
      </c>
      <c r="B11" s="31" t="s">
        <v>2</v>
      </c>
      <c r="C11" s="31" t="s">
        <v>6</v>
      </c>
      <c r="D11" s="1">
        <v>16229.6</v>
      </c>
      <c r="E11" s="2">
        <v>17458</v>
      </c>
      <c r="F11" s="2">
        <v>18225</v>
      </c>
      <c r="G11" s="32">
        <f t="shared" ref="G11:G61" si="1">F11-E11</f>
        <v>767</v>
      </c>
      <c r="H11" s="33">
        <f>G11/G8*100</f>
        <v>0.53150869470611894</v>
      </c>
    </row>
    <row r="12" spans="1:8" s="4" customFormat="1" ht="47.25">
      <c r="A12" s="30" t="s">
        <v>7</v>
      </c>
      <c r="B12" s="31" t="s">
        <v>2</v>
      </c>
      <c r="C12" s="31" t="s">
        <v>8</v>
      </c>
      <c r="D12" s="1">
        <v>92322.8</v>
      </c>
      <c r="E12" s="2">
        <v>90916.5</v>
      </c>
      <c r="F12" s="2">
        <v>96470</v>
      </c>
      <c r="G12" s="32">
        <f t="shared" si="1"/>
        <v>5553.5</v>
      </c>
      <c r="H12" s="33">
        <f>G12/G8*100</f>
        <v>3.8484139974581901</v>
      </c>
    </row>
    <row r="13" spans="1:8" s="4" customFormat="1" ht="15.75">
      <c r="A13" s="34" t="s">
        <v>67</v>
      </c>
      <c r="B13" s="35">
        <v>1</v>
      </c>
      <c r="C13" s="35">
        <v>5</v>
      </c>
      <c r="D13" s="1">
        <v>33.9</v>
      </c>
      <c r="E13" s="1">
        <v>0</v>
      </c>
      <c r="F13" s="2">
        <v>233.6</v>
      </c>
      <c r="G13" s="32">
        <f t="shared" si="1"/>
        <v>233.6</v>
      </c>
      <c r="H13" s="33">
        <f>G13/G8*100</f>
        <v>0.16187800662757418</v>
      </c>
    </row>
    <row r="14" spans="1:8" s="4" customFormat="1" ht="36.75" customHeight="1">
      <c r="A14" s="30" t="s">
        <v>9</v>
      </c>
      <c r="B14" s="31" t="s">
        <v>2</v>
      </c>
      <c r="C14" s="31" t="s">
        <v>10</v>
      </c>
      <c r="D14" s="1">
        <v>36553.300000000003</v>
      </c>
      <c r="E14" s="2">
        <v>33416</v>
      </c>
      <c r="F14" s="2">
        <v>36040</v>
      </c>
      <c r="G14" s="32">
        <f t="shared" si="1"/>
        <v>2624</v>
      </c>
      <c r="H14" s="33">
        <f>G14/G8*100</f>
        <v>1.8183556908850798</v>
      </c>
    </row>
    <row r="15" spans="1:8" s="4" customFormat="1" ht="15.75">
      <c r="A15" s="30" t="s">
        <v>72</v>
      </c>
      <c r="B15" s="31" t="s">
        <v>2</v>
      </c>
      <c r="C15" s="31" t="s">
        <v>28</v>
      </c>
      <c r="D15" s="1">
        <v>0</v>
      </c>
      <c r="E15" s="2">
        <v>0</v>
      </c>
      <c r="F15" s="2">
        <v>2000</v>
      </c>
      <c r="G15" s="32">
        <f t="shared" ref="G15" si="2">F15-E15</f>
        <v>2000</v>
      </c>
      <c r="H15" s="33">
        <f>G15/G8*100</f>
        <v>1.3859418375648473</v>
      </c>
    </row>
    <row r="16" spans="1:8" s="4" customFormat="1" ht="15.75">
      <c r="A16" s="30" t="s">
        <v>11</v>
      </c>
      <c r="B16" s="31" t="s">
        <v>2</v>
      </c>
      <c r="C16" s="31" t="s">
        <v>12</v>
      </c>
      <c r="D16" s="1">
        <v>0</v>
      </c>
      <c r="E16" s="2">
        <v>1000</v>
      </c>
      <c r="F16" s="2">
        <v>1000</v>
      </c>
      <c r="G16" s="32">
        <f t="shared" si="1"/>
        <v>0</v>
      </c>
      <c r="H16" s="33">
        <f>G16/G8*100</f>
        <v>0</v>
      </c>
    </row>
    <row r="17" spans="1:8" s="4" customFormat="1" ht="15.75">
      <c r="A17" s="30" t="s">
        <v>13</v>
      </c>
      <c r="B17" s="31" t="s">
        <v>2</v>
      </c>
      <c r="C17" s="31" t="s">
        <v>14</v>
      </c>
      <c r="D17" s="1">
        <v>142147.70000000001</v>
      </c>
      <c r="E17" s="2">
        <v>118278.6</v>
      </c>
      <c r="F17" s="2">
        <v>127599.9</v>
      </c>
      <c r="G17" s="32">
        <f t="shared" si="1"/>
        <v>9321.2999999999884</v>
      </c>
      <c r="H17" s="33">
        <f>G17/G8*100</f>
        <v>6.459389825246598</v>
      </c>
    </row>
    <row r="18" spans="1:8" s="4" customFormat="1" ht="15.75">
      <c r="A18" s="26" t="s">
        <v>15</v>
      </c>
      <c r="B18" s="27" t="s">
        <v>4</v>
      </c>
      <c r="C18" s="27"/>
      <c r="D18" s="28">
        <f>D19</f>
        <v>5898.1</v>
      </c>
      <c r="E18" s="28">
        <f t="shared" ref="E18:F18" si="3">E19</f>
        <v>3528</v>
      </c>
      <c r="F18" s="28">
        <f t="shared" si="3"/>
        <v>3200</v>
      </c>
      <c r="G18" s="24">
        <f t="shared" si="1"/>
        <v>-328</v>
      </c>
      <c r="H18" s="29">
        <f>G18/G8*100</f>
        <v>-0.22729446136063497</v>
      </c>
    </row>
    <row r="19" spans="1:8" s="4" customFormat="1" ht="15.75">
      <c r="A19" s="30" t="s">
        <v>16</v>
      </c>
      <c r="B19" s="31" t="s">
        <v>4</v>
      </c>
      <c r="C19" s="31" t="s">
        <v>6</v>
      </c>
      <c r="D19" s="1">
        <v>5898.1</v>
      </c>
      <c r="E19" s="2">
        <v>3528</v>
      </c>
      <c r="F19" s="2">
        <v>3200</v>
      </c>
      <c r="G19" s="32">
        <f t="shared" si="1"/>
        <v>-328</v>
      </c>
      <c r="H19" s="33">
        <f>G19/G8*100</f>
        <v>-0.22729446136063497</v>
      </c>
    </row>
    <row r="20" spans="1:8" s="4" customFormat="1" ht="31.5">
      <c r="A20" s="26" t="s">
        <v>17</v>
      </c>
      <c r="B20" s="27" t="s">
        <v>6</v>
      </c>
      <c r="C20" s="27"/>
      <c r="D20" s="28">
        <f>D21+D22+D23</f>
        <v>12085</v>
      </c>
      <c r="E20" s="28">
        <f t="shared" ref="E20:F20" si="4">E21+E22+E23</f>
        <v>5678.2000000000007</v>
      </c>
      <c r="F20" s="28">
        <f t="shared" si="4"/>
        <v>5539.4000000000005</v>
      </c>
      <c r="G20" s="24">
        <f t="shared" si="1"/>
        <v>-138.80000000000018</v>
      </c>
      <c r="H20" s="29">
        <f>G20/G8*100</f>
        <v>-9.6184363527000549E-2</v>
      </c>
    </row>
    <row r="21" spans="1:8" s="4" customFormat="1" ht="15.75">
      <c r="A21" s="36" t="s">
        <v>18</v>
      </c>
      <c r="B21" s="31" t="s">
        <v>6</v>
      </c>
      <c r="C21" s="31" t="s">
        <v>8</v>
      </c>
      <c r="D21" s="1">
        <v>4570.7</v>
      </c>
      <c r="E21" s="2">
        <v>5080.6000000000004</v>
      </c>
      <c r="F21" s="2">
        <v>4361.6000000000004</v>
      </c>
      <c r="G21" s="32">
        <f t="shared" si="1"/>
        <v>-719</v>
      </c>
      <c r="H21" s="33">
        <f>G21/G8*100</f>
        <v>-0.49824609060456265</v>
      </c>
    </row>
    <row r="22" spans="1:8" s="4" customFormat="1" ht="31.5">
      <c r="A22" s="30" t="s">
        <v>19</v>
      </c>
      <c r="B22" s="31" t="s">
        <v>6</v>
      </c>
      <c r="C22" s="31" t="s">
        <v>20</v>
      </c>
      <c r="D22" s="1">
        <v>3722.2</v>
      </c>
      <c r="E22" s="2">
        <v>471</v>
      </c>
      <c r="F22" s="2">
        <v>60</v>
      </c>
      <c r="G22" s="32">
        <f t="shared" si="1"/>
        <v>-411</v>
      </c>
      <c r="H22" s="33">
        <f>G22/G8*100</f>
        <v>-0.28481104761957615</v>
      </c>
    </row>
    <row r="23" spans="1:8" s="4" customFormat="1" ht="31.5">
      <c r="A23" s="30" t="s">
        <v>21</v>
      </c>
      <c r="B23" s="31" t="s">
        <v>6</v>
      </c>
      <c r="C23" s="31" t="s">
        <v>22</v>
      </c>
      <c r="D23" s="1">
        <v>3792.1</v>
      </c>
      <c r="E23" s="2">
        <v>126.6</v>
      </c>
      <c r="F23" s="2">
        <v>1117.8</v>
      </c>
      <c r="G23" s="32">
        <f t="shared" si="1"/>
        <v>991.19999999999993</v>
      </c>
      <c r="H23" s="33">
        <f>G23/G8*100</f>
        <v>0.68687277469713826</v>
      </c>
    </row>
    <row r="24" spans="1:8" s="4" customFormat="1" ht="15.75">
      <c r="A24" s="26" t="s">
        <v>23</v>
      </c>
      <c r="B24" s="27" t="s">
        <v>8</v>
      </c>
      <c r="C24" s="27"/>
      <c r="D24" s="28">
        <f>D25+D26+D27+D28+D29+D30+D31</f>
        <v>438843.6</v>
      </c>
      <c r="E24" s="28">
        <f t="shared" ref="E24:F24" si="5">E25+E26+E27+E28+E29+E30+E31</f>
        <v>324248.40000000002</v>
      </c>
      <c r="F24" s="28">
        <f t="shared" si="5"/>
        <v>298743.59999999992</v>
      </c>
      <c r="G24" s="24">
        <f t="shared" si="1"/>
        <v>-25504.800000000105</v>
      </c>
      <c r="H24" s="29">
        <f>H25+H26+H27+H28+H29+H30+H31</f>
        <v>-17.674084689361976</v>
      </c>
    </row>
    <row r="25" spans="1:8" s="4" customFormat="1" ht="15.75">
      <c r="A25" s="30" t="s">
        <v>24</v>
      </c>
      <c r="B25" s="31" t="s">
        <v>8</v>
      </c>
      <c r="C25" s="31" t="s">
        <v>2</v>
      </c>
      <c r="D25" s="1">
        <v>1459.3</v>
      </c>
      <c r="E25" s="2">
        <v>1430</v>
      </c>
      <c r="F25" s="2">
        <v>2027.4</v>
      </c>
      <c r="G25" s="32">
        <f t="shared" si="1"/>
        <v>597.40000000000009</v>
      </c>
      <c r="H25" s="33">
        <f>G25/G8*100</f>
        <v>0.41398082688061993</v>
      </c>
    </row>
    <row r="26" spans="1:8" s="4" customFormat="1" ht="15.75">
      <c r="A26" s="30" t="s">
        <v>25</v>
      </c>
      <c r="B26" s="31" t="s">
        <v>8</v>
      </c>
      <c r="C26" s="31" t="s">
        <v>26</v>
      </c>
      <c r="D26" s="1">
        <v>120649.2</v>
      </c>
      <c r="E26" s="2">
        <v>133327.5</v>
      </c>
      <c r="F26" s="2">
        <v>84347</v>
      </c>
      <c r="G26" s="32">
        <f t="shared" si="1"/>
        <v>-48980.5</v>
      </c>
      <c r="H26" s="33">
        <f>G26/G8*100</f>
        <v>-33.942062087422507</v>
      </c>
    </row>
    <row r="27" spans="1:8" s="4" customFormat="1" ht="15.75">
      <c r="A27" s="30" t="s">
        <v>27</v>
      </c>
      <c r="B27" s="31" t="s">
        <v>8</v>
      </c>
      <c r="C27" s="31" t="s">
        <v>28</v>
      </c>
      <c r="D27" s="1">
        <v>13833.9</v>
      </c>
      <c r="E27" s="2">
        <v>27039.7</v>
      </c>
      <c r="F27" s="2">
        <v>27500</v>
      </c>
      <c r="G27" s="32">
        <f t="shared" si="1"/>
        <v>460.29999999999927</v>
      </c>
      <c r="H27" s="33">
        <f>G27/G8*100</f>
        <v>0.31897451391554915</v>
      </c>
    </row>
    <row r="28" spans="1:8" s="4" customFormat="1" ht="15.75">
      <c r="A28" s="30" t="s">
        <v>29</v>
      </c>
      <c r="B28" s="31" t="s">
        <v>8</v>
      </c>
      <c r="C28" s="31" t="s">
        <v>30</v>
      </c>
      <c r="D28" s="1">
        <v>17800.599999999999</v>
      </c>
      <c r="E28" s="2">
        <v>16921</v>
      </c>
      <c r="F28" s="2">
        <v>15000</v>
      </c>
      <c r="G28" s="32">
        <f t="shared" si="1"/>
        <v>-1921</v>
      </c>
      <c r="H28" s="33">
        <f>G28/G8*100</f>
        <v>-1.3311971349810361</v>
      </c>
    </row>
    <row r="29" spans="1:8" s="4" customFormat="1" ht="15.75">
      <c r="A29" s="30" t="s">
        <v>31</v>
      </c>
      <c r="B29" s="31" t="s">
        <v>8</v>
      </c>
      <c r="C29" s="31" t="s">
        <v>20</v>
      </c>
      <c r="D29" s="1">
        <v>212392.1</v>
      </c>
      <c r="E29" s="2">
        <v>112628.7</v>
      </c>
      <c r="F29" s="2">
        <v>135313.79999999999</v>
      </c>
      <c r="G29" s="32">
        <f t="shared" si="1"/>
        <v>22685.099999999991</v>
      </c>
      <c r="H29" s="33">
        <f>G29/G8*100</f>
        <v>15.720114589671155</v>
      </c>
    </row>
    <row r="30" spans="1:8" s="4" customFormat="1" ht="15.75">
      <c r="A30" s="30" t="s">
        <v>32</v>
      </c>
      <c r="B30" s="31" t="s">
        <v>8</v>
      </c>
      <c r="C30" s="31" t="s">
        <v>33</v>
      </c>
      <c r="D30" s="1">
        <v>33756.800000000003</v>
      </c>
      <c r="E30" s="2">
        <v>29297.9</v>
      </c>
      <c r="F30" s="2">
        <v>16068.8</v>
      </c>
      <c r="G30" s="32">
        <f t="shared" si="1"/>
        <v>-13229.100000000002</v>
      </c>
      <c r="H30" s="33">
        <f>G30/G8*100</f>
        <v>-9.1673815816645625</v>
      </c>
    </row>
    <row r="31" spans="1:8" s="4" customFormat="1" ht="15.75">
      <c r="A31" s="30" t="s">
        <v>34</v>
      </c>
      <c r="B31" s="31" t="s">
        <v>8</v>
      </c>
      <c r="C31" s="31" t="s">
        <v>35</v>
      </c>
      <c r="D31" s="1">
        <v>38951.699999999997</v>
      </c>
      <c r="E31" s="2">
        <v>3603.6</v>
      </c>
      <c r="F31" s="2">
        <v>18486.599999999999</v>
      </c>
      <c r="G31" s="32">
        <f t="shared" si="1"/>
        <v>14882.999999999998</v>
      </c>
      <c r="H31" s="33">
        <f>G31/G8*100</f>
        <v>10.313486184238812</v>
      </c>
    </row>
    <row r="32" spans="1:8" s="4" customFormat="1" ht="15.75">
      <c r="A32" s="26" t="s">
        <v>36</v>
      </c>
      <c r="B32" s="27" t="s">
        <v>26</v>
      </c>
      <c r="C32" s="27"/>
      <c r="D32" s="28">
        <f>D33+D34+D35+D36</f>
        <v>939356.2</v>
      </c>
      <c r="E32" s="28">
        <f t="shared" ref="E32:F32" si="6">E33+E34+E35+E36</f>
        <v>259524.7</v>
      </c>
      <c r="F32" s="28">
        <f t="shared" si="6"/>
        <v>241182</v>
      </c>
      <c r="G32" s="24">
        <f t="shared" si="1"/>
        <v>-18342.700000000012</v>
      </c>
      <c r="H32" s="29">
        <f>H33+H34+H35+H36</f>
        <v>-12.710957671950357</v>
      </c>
    </row>
    <row r="33" spans="1:8" s="4" customFormat="1" ht="15.75">
      <c r="A33" s="30" t="s">
        <v>37</v>
      </c>
      <c r="B33" s="31" t="s">
        <v>26</v>
      </c>
      <c r="C33" s="31" t="s">
        <v>2</v>
      </c>
      <c r="D33" s="1">
        <v>549848</v>
      </c>
      <c r="E33" s="2">
        <v>79364.2</v>
      </c>
      <c r="F33" s="2">
        <v>30143.4</v>
      </c>
      <c r="G33" s="32">
        <f t="shared" si="1"/>
        <v>-49220.799999999996</v>
      </c>
      <c r="H33" s="33">
        <f>G33/G8*100</f>
        <v>-34.108582999205915</v>
      </c>
    </row>
    <row r="34" spans="1:8" s="4" customFormat="1" ht="15.75">
      <c r="A34" s="30" t="s">
        <v>38</v>
      </c>
      <c r="B34" s="31" t="s">
        <v>26</v>
      </c>
      <c r="C34" s="31" t="s">
        <v>4</v>
      </c>
      <c r="D34" s="1">
        <v>255674.1</v>
      </c>
      <c r="E34" s="2">
        <v>87369.5</v>
      </c>
      <c r="F34" s="2">
        <v>87665.2</v>
      </c>
      <c r="G34" s="32">
        <f t="shared" si="1"/>
        <v>295.69999999999709</v>
      </c>
      <c r="H34" s="33">
        <f>G34/G8*100</f>
        <v>0.20491150068396069</v>
      </c>
    </row>
    <row r="35" spans="1:8" s="4" customFormat="1" ht="15.75">
      <c r="A35" s="30" t="s">
        <v>39</v>
      </c>
      <c r="B35" s="31" t="s">
        <v>26</v>
      </c>
      <c r="C35" s="31" t="s">
        <v>6</v>
      </c>
      <c r="D35" s="1">
        <v>101003.1</v>
      </c>
      <c r="E35" s="2">
        <v>62104</v>
      </c>
      <c r="F35" s="2">
        <v>90397</v>
      </c>
      <c r="G35" s="32">
        <f t="shared" si="1"/>
        <v>28293</v>
      </c>
      <c r="H35" s="33">
        <f>G35/G8*100</f>
        <v>19.606226205111113</v>
      </c>
    </row>
    <row r="36" spans="1:8" s="4" customFormat="1" ht="15.75">
      <c r="A36" s="34" t="s">
        <v>64</v>
      </c>
      <c r="B36" s="35">
        <v>5</v>
      </c>
      <c r="C36" s="35">
        <v>5</v>
      </c>
      <c r="D36" s="1">
        <v>32831</v>
      </c>
      <c r="E36" s="2">
        <v>30687</v>
      </c>
      <c r="F36" s="2">
        <v>32976.400000000001</v>
      </c>
      <c r="G36" s="32">
        <f t="shared" si="1"/>
        <v>2289.4000000000015</v>
      </c>
      <c r="H36" s="33">
        <f>G36/G8*100</f>
        <v>1.5864876214604819</v>
      </c>
    </row>
    <row r="37" spans="1:8" s="4" customFormat="1" ht="15.75">
      <c r="A37" s="26" t="s">
        <v>40</v>
      </c>
      <c r="B37" s="27" t="s">
        <v>10</v>
      </c>
      <c r="C37" s="27"/>
      <c r="D37" s="28">
        <f>D38</f>
        <v>238</v>
      </c>
      <c r="E37" s="28">
        <f t="shared" ref="E37:F37" si="7">E38</f>
        <v>200</v>
      </c>
      <c r="F37" s="28">
        <f t="shared" si="7"/>
        <v>200</v>
      </c>
      <c r="G37" s="24">
        <f t="shared" si="1"/>
        <v>0</v>
      </c>
      <c r="H37" s="29">
        <f>G37/G8*100</f>
        <v>0</v>
      </c>
    </row>
    <row r="38" spans="1:8" s="4" customFormat="1" ht="31.5">
      <c r="A38" s="30" t="s">
        <v>41</v>
      </c>
      <c r="B38" s="31" t="s">
        <v>10</v>
      </c>
      <c r="C38" s="31" t="s">
        <v>6</v>
      </c>
      <c r="D38" s="1">
        <v>238</v>
      </c>
      <c r="E38" s="2">
        <v>200</v>
      </c>
      <c r="F38" s="2">
        <v>200</v>
      </c>
      <c r="G38" s="32">
        <f t="shared" si="1"/>
        <v>0</v>
      </c>
      <c r="H38" s="33">
        <f>G38/G8*100</f>
        <v>0</v>
      </c>
    </row>
    <row r="39" spans="1:8" s="4" customFormat="1" ht="15.75">
      <c r="A39" s="26" t="s">
        <v>42</v>
      </c>
      <c r="B39" s="27" t="s">
        <v>28</v>
      </c>
      <c r="C39" s="27"/>
      <c r="D39" s="28">
        <f>D40+D41+D42+D43</f>
        <v>1253738.2</v>
      </c>
      <c r="E39" s="28">
        <f t="shared" ref="E39:F39" si="8">E40+E41+E42+E43</f>
        <v>1350567.8</v>
      </c>
      <c r="F39" s="28">
        <f t="shared" si="8"/>
        <v>1383044</v>
      </c>
      <c r="G39" s="24">
        <f t="shared" si="1"/>
        <v>32476.199999999953</v>
      </c>
      <c r="H39" s="29">
        <f>H40+H41+H42+H43</f>
        <v>22.505062152561734</v>
      </c>
    </row>
    <row r="40" spans="1:8" s="4" customFormat="1" ht="15.75">
      <c r="A40" s="30" t="s">
        <v>43</v>
      </c>
      <c r="B40" s="31" t="s">
        <v>28</v>
      </c>
      <c r="C40" s="31" t="s">
        <v>2</v>
      </c>
      <c r="D40" s="1">
        <v>187900</v>
      </c>
      <c r="E40" s="2">
        <v>232916.1</v>
      </c>
      <c r="F40" s="2">
        <v>267725.3</v>
      </c>
      <c r="G40" s="32">
        <f t="shared" si="1"/>
        <v>34809.199999999983</v>
      </c>
      <c r="H40" s="33">
        <f>G40/G8*100</f>
        <v>24.121763306081132</v>
      </c>
    </row>
    <row r="41" spans="1:8" s="4" customFormat="1" ht="15.75">
      <c r="A41" s="30" t="s">
        <v>44</v>
      </c>
      <c r="B41" s="31" t="s">
        <v>28</v>
      </c>
      <c r="C41" s="31" t="s">
        <v>4</v>
      </c>
      <c r="D41" s="1">
        <v>924674</v>
      </c>
      <c r="E41" s="2">
        <v>986099.4</v>
      </c>
      <c r="F41" s="2">
        <v>987056.4</v>
      </c>
      <c r="G41" s="32">
        <f t="shared" si="1"/>
        <v>957</v>
      </c>
      <c r="H41" s="33">
        <f>G41/G8*100</f>
        <v>0.66317316927477954</v>
      </c>
    </row>
    <row r="42" spans="1:8" s="4" customFormat="1" ht="15.75">
      <c r="A42" s="30" t="s">
        <v>45</v>
      </c>
      <c r="B42" s="31" t="s">
        <v>28</v>
      </c>
      <c r="C42" s="31" t="s">
        <v>28</v>
      </c>
      <c r="D42" s="1">
        <v>60214.9</v>
      </c>
      <c r="E42" s="2">
        <v>50406.5</v>
      </c>
      <c r="F42" s="2">
        <v>53407.1</v>
      </c>
      <c r="G42" s="32">
        <f t="shared" si="1"/>
        <v>3000.5999999999985</v>
      </c>
      <c r="H42" s="33">
        <f>G42/G8*100</f>
        <v>2.0793285388985399</v>
      </c>
    </row>
    <row r="43" spans="1:8" s="4" customFormat="1" ht="15.75">
      <c r="A43" s="30" t="s">
        <v>46</v>
      </c>
      <c r="B43" s="31" t="s">
        <v>28</v>
      </c>
      <c r="C43" s="31" t="s">
        <v>20</v>
      </c>
      <c r="D43" s="1">
        <v>80949.3</v>
      </c>
      <c r="E43" s="2">
        <v>81145.8</v>
      </c>
      <c r="F43" s="2">
        <v>74855.199999999997</v>
      </c>
      <c r="G43" s="32">
        <f t="shared" si="1"/>
        <v>-6290.6000000000058</v>
      </c>
      <c r="H43" s="33">
        <f>G43/G8*100</f>
        <v>-4.3592028616927188</v>
      </c>
    </row>
    <row r="44" spans="1:8" s="4" customFormat="1" ht="15.75">
      <c r="A44" s="26" t="s">
        <v>47</v>
      </c>
      <c r="B44" s="27" t="s">
        <v>30</v>
      </c>
      <c r="C44" s="27"/>
      <c r="D44" s="28">
        <f>D45+D46</f>
        <v>145430.29999999999</v>
      </c>
      <c r="E44" s="28">
        <f t="shared" ref="E44:F44" si="9">E45+E46</f>
        <v>129877.7</v>
      </c>
      <c r="F44" s="28">
        <f t="shared" si="9"/>
        <v>126619.6</v>
      </c>
      <c r="G44" s="24">
        <f t="shared" si="1"/>
        <v>-3258.0999999999913</v>
      </c>
      <c r="H44" s="29">
        <f>H45+H46</f>
        <v>-2.2577685504850082</v>
      </c>
    </row>
    <row r="45" spans="1:8" s="4" customFormat="1" ht="15.75">
      <c r="A45" s="30" t="s">
        <v>48</v>
      </c>
      <c r="B45" s="31" t="s">
        <v>30</v>
      </c>
      <c r="C45" s="31" t="s">
        <v>2</v>
      </c>
      <c r="D45" s="1">
        <v>139082.29999999999</v>
      </c>
      <c r="E45" s="2">
        <v>123436.7</v>
      </c>
      <c r="F45" s="2">
        <v>119845.6</v>
      </c>
      <c r="G45" s="32">
        <f t="shared" si="1"/>
        <v>-3591.0999999999913</v>
      </c>
      <c r="H45" s="33">
        <f>G45/G8*100</f>
        <v>-2.4885278664395556</v>
      </c>
    </row>
    <row r="46" spans="1:8" s="4" customFormat="1" ht="15.75">
      <c r="A46" s="34" t="s">
        <v>68</v>
      </c>
      <c r="B46" s="35">
        <v>8</v>
      </c>
      <c r="C46" s="35">
        <v>4</v>
      </c>
      <c r="D46" s="1">
        <v>6348</v>
      </c>
      <c r="E46" s="2">
        <v>6441</v>
      </c>
      <c r="F46" s="2">
        <v>6774</v>
      </c>
      <c r="G46" s="32">
        <f t="shared" si="1"/>
        <v>333</v>
      </c>
      <c r="H46" s="33">
        <f>G46/G8*100</f>
        <v>0.23075931595454713</v>
      </c>
    </row>
    <row r="47" spans="1:8" s="4" customFormat="1" ht="15.75">
      <c r="A47" s="26" t="s">
        <v>49</v>
      </c>
      <c r="B47" s="27" t="s">
        <v>20</v>
      </c>
      <c r="C47" s="27"/>
      <c r="D47" s="28">
        <f>D48</f>
        <v>68.400000000000006</v>
      </c>
      <c r="E47" s="28">
        <f t="shared" ref="E47:F47" si="10">E48</f>
        <v>0</v>
      </c>
      <c r="F47" s="28">
        <f t="shared" si="10"/>
        <v>0</v>
      </c>
      <c r="G47" s="24">
        <f t="shared" si="1"/>
        <v>0</v>
      </c>
      <c r="H47" s="29">
        <f>G47/G8*100</f>
        <v>0</v>
      </c>
    </row>
    <row r="48" spans="1:8" s="4" customFormat="1" ht="15.75">
      <c r="A48" s="30" t="s">
        <v>50</v>
      </c>
      <c r="B48" s="31" t="s">
        <v>20</v>
      </c>
      <c r="C48" s="31" t="s">
        <v>20</v>
      </c>
      <c r="D48" s="1">
        <v>68.400000000000006</v>
      </c>
      <c r="E48" s="1">
        <v>0</v>
      </c>
      <c r="F48" s="1">
        <v>0</v>
      </c>
      <c r="G48" s="32">
        <f t="shared" si="1"/>
        <v>0</v>
      </c>
      <c r="H48" s="33">
        <f>G48/G8*100</f>
        <v>0</v>
      </c>
    </row>
    <row r="49" spans="1:8" s="4" customFormat="1" ht="15.75">
      <c r="A49" s="26" t="s">
        <v>51</v>
      </c>
      <c r="B49" s="27" t="s">
        <v>33</v>
      </c>
      <c r="C49" s="27"/>
      <c r="D49" s="28">
        <f>D50+D51+D52+D53</f>
        <v>195427.69999999998</v>
      </c>
      <c r="E49" s="28">
        <f t="shared" ref="E49:F49" si="11">E50+E51+E52+E53</f>
        <v>206915.20000000001</v>
      </c>
      <c r="F49" s="28">
        <f t="shared" si="11"/>
        <v>117903.5</v>
      </c>
      <c r="G49" s="24">
        <f t="shared" si="1"/>
        <v>-89011.700000000012</v>
      </c>
      <c r="H49" s="29">
        <f>H50+H51+H52+H53</f>
        <v>-61.682519531385473</v>
      </c>
    </row>
    <row r="50" spans="1:8" s="4" customFormat="1" ht="15.75">
      <c r="A50" s="30" t="s">
        <v>52</v>
      </c>
      <c r="B50" s="31" t="s">
        <v>33</v>
      </c>
      <c r="C50" s="31" t="s">
        <v>2</v>
      </c>
      <c r="D50" s="1">
        <v>4740.3</v>
      </c>
      <c r="E50" s="2">
        <v>4379</v>
      </c>
      <c r="F50" s="2">
        <v>4480</v>
      </c>
      <c r="G50" s="32">
        <f t="shared" si="1"/>
        <v>101</v>
      </c>
      <c r="H50" s="33">
        <f>G50/G8*100</f>
        <v>6.9990062797024799E-2</v>
      </c>
    </row>
    <row r="51" spans="1:8" s="4" customFormat="1" ht="15.75">
      <c r="A51" s="30" t="s">
        <v>53</v>
      </c>
      <c r="B51" s="31" t="s">
        <v>33</v>
      </c>
      <c r="C51" s="31" t="s">
        <v>6</v>
      </c>
      <c r="D51" s="1">
        <v>20643.2</v>
      </c>
      <c r="E51" s="2">
        <v>13871.9</v>
      </c>
      <c r="F51" s="2">
        <v>18634</v>
      </c>
      <c r="G51" s="32">
        <f t="shared" si="1"/>
        <v>4762.1000000000004</v>
      </c>
      <c r="H51" s="33">
        <f>G51/G8*100</f>
        <v>3.2999968123337804</v>
      </c>
    </row>
    <row r="52" spans="1:8" s="4" customFormat="1" ht="15.75">
      <c r="A52" s="30" t="s">
        <v>54</v>
      </c>
      <c r="B52" s="31" t="s">
        <v>33</v>
      </c>
      <c r="C52" s="31" t="s">
        <v>8</v>
      </c>
      <c r="D52" s="1">
        <v>158476.29999999999</v>
      </c>
      <c r="E52" s="2">
        <v>176357.2</v>
      </c>
      <c r="F52" s="2">
        <v>82792</v>
      </c>
      <c r="G52" s="32">
        <f t="shared" si="1"/>
        <v>-93565.200000000012</v>
      </c>
      <c r="H52" s="33">
        <f>G52/G8*100</f>
        <v>-64.83796261006124</v>
      </c>
    </row>
    <row r="53" spans="1:8" s="4" customFormat="1" ht="15.75">
      <c r="A53" s="30" t="s">
        <v>55</v>
      </c>
      <c r="B53" s="31" t="s">
        <v>33</v>
      </c>
      <c r="C53" s="31" t="s">
        <v>10</v>
      </c>
      <c r="D53" s="1">
        <v>11567.9</v>
      </c>
      <c r="E53" s="2">
        <v>12307.1</v>
      </c>
      <c r="F53" s="2">
        <v>11997.5</v>
      </c>
      <c r="G53" s="32">
        <f t="shared" si="1"/>
        <v>-309.60000000000036</v>
      </c>
      <c r="H53" s="33">
        <f>G53/G8*100</f>
        <v>-0.21454379645503863</v>
      </c>
    </row>
    <row r="54" spans="1:8" s="4" customFormat="1" ht="15.75">
      <c r="A54" s="26" t="s">
        <v>56</v>
      </c>
      <c r="B54" s="27" t="s">
        <v>12</v>
      </c>
      <c r="C54" s="27"/>
      <c r="D54" s="28">
        <f>D55+D56+D57</f>
        <v>115339.4</v>
      </c>
      <c r="E54" s="28">
        <f t="shared" ref="E54:F54" si="12">E55+E56+E57</f>
        <v>27462.3</v>
      </c>
      <c r="F54" s="28">
        <f t="shared" si="12"/>
        <v>253082</v>
      </c>
      <c r="G54" s="24">
        <f t="shared" si="1"/>
        <v>225619.7</v>
      </c>
      <c r="H54" s="29">
        <f>H55+H56+H57</f>
        <v>156.34789080441482</v>
      </c>
    </row>
    <row r="55" spans="1:8" s="4" customFormat="1" ht="15.75">
      <c r="A55" s="30" t="s">
        <v>57</v>
      </c>
      <c r="B55" s="31" t="s">
        <v>12</v>
      </c>
      <c r="C55" s="31" t="s">
        <v>2</v>
      </c>
      <c r="D55" s="1">
        <v>27210.9</v>
      </c>
      <c r="E55" s="2">
        <v>23779</v>
      </c>
      <c r="F55" s="2">
        <v>25930</v>
      </c>
      <c r="G55" s="32">
        <f t="shared" si="1"/>
        <v>2151</v>
      </c>
      <c r="H55" s="33">
        <f>G55/G8*100</f>
        <v>1.4905804463009935</v>
      </c>
    </row>
    <row r="56" spans="1:8" s="4" customFormat="1" ht="15.75">
      <c r="A56" s="30" t="s">
        <v>58</v>
      </c>
      <c r="B56" s="31" t="s">
        <v>12</v>
      </c>
      <c r="C56" s="31" t="s">
        <v>4</v>
      </c>
      <c r="D56" s="1">
        <v>88128.5</v>
      </c>
      <c r="E56" s="2">
        <v>3643</v>
      </c>
      <c r="F56" s="2">
        <v>227152</v>
      </c>
      <c r="G56" s="32">
        <f t="shared" si="1"/>
        <v>223509</v>
      </c>
      <c r="H56" s="33">
        <f>G56/G8*100</f>
        <v>154.88523708614076</v>
      </c>
    </row>
    <row r="57" spans="1:8" s="4" customFormat="1" ht="15.75">
      <c r="A57" s="30" t="s">
        <v>70</v>
      </c>
      <c r="B57" s="31" t="s">
        <v>12</v>
      </c>
      <c r="C57" s="31" t="s">
        <v>26</v>
      </c>
      <c r="D57" s="1">
        <v>0</v>
      </c>
      <c r="E57" s="2">
        <v>40.299999999999997</v>
      </c>
      <c r="F57" s="2">
        <v>0</v>
      </c>
      <c r="G57" s="32">
        <f t="shared" si="1"/>
        <v>-40.299999999999997</v>
      </c>
      <c r="H57" s="33">
        <f>G57/G8*100</f>
        <v>-2.7926728026931674E-2</v>
      </c>
    </row>
    <row r="58" spans="1:8" s="4" customFormat="1" ht="15.75">
      <c r="A58" s="26" t="s">
        <v>59</v>
      </c>
      <c r="B58" s="27" t="s">
        <v>35</v>
      </c>
      <c r="C58" s="27"/>
      <c r="D58" s="28">
        <f t="shared" ref="D58" si="13">D59</f>
        <v>20815.8</v>
      </c>
      <c r="E58" s="28">
        <f t="shared" ref="E58" si="14">E59</f>
        <v>18598</v>
      </c>
      <c r="F58" s="28">
        <f t="shared" ref="F58" si="15">F59</f>
        <v>19173</v>
      </c>
      <c r="G58" s="24">
        <f t="shared" si="1"/>
        <v>575</v>
      </c>
      <c r="H58" s="29">
        <f>G58/G8*100</f>
        <v>0.39845827829989361</v>
      </c>
    </row>
    <row r="59" spans="1:8" s="4" customFormat="1" ht="15.75">
      <c r="A59" s="34" t="s">
        <v>65</v>
      </c>
      <c r="B59" s="35">
        <v>12</v>
      </c>
      <c r="C59" s="35">
        <v>4</v>
      </c>
      <c r="D59" s="1">
        <v>20815.8</v>
      </c>
      <c r="E59" s="2">
        <v>18598</v>
      </c>
      <c r="F59" s="2">
        <v>19173</v>
      </c>
      <c r="G59" s="32">
        <f t="shared" si="1"/>
        <v>575</v>
      </c>
      <c r="H59" s="33">
        <f>G59/G8*100</f>
        <v>0.39845827829989361</v>
      </c>
    </row>
    <row r="60" spans="1:8" s="4" customFormat="1" ht="15.75">
      <c r="A60" s="26" t="s">
        <v>60</v>
      </c>
      <c r="B60" s="27" t="s">
        <v>14</v>
      </c>
      <c r="C60" s="27"/>
      <c r="D60" s="28">
        <f>D61</f>
        <v>4516.7</v>
      </c>
      <c r="E60" s="28">
        <f t="shared" ref="E60:F60" si="16">E61</f>
        <v>27000</v>
      </c>
      <c r="F60" s="28">
        <f t="shared" si="16"/>
        <v>28500</v>
      </c>
      <c r="G60" s="24">
        <f t="shared" si="1"/>
        <v>1500</v>
      </c>
      <c r="H60" s="29">
        <f>G60/G8*100</f>
        <v>1.0394563781736355</v>
      </c>
    </row>
    <row r="61" spans="1:8" s="4" customFormat="1" ht="31.5">
      <c r="A61" s="30" t="s">
        <v>61</v>
      </c>
      <c r="B61" s="31" t="s">
        <v>14</v>
      </c>
      <c r="C61" s="31" t="s">
        <v>2</v>
      </c>
      <c r="D61" s="1">
        <v>4516.7</v>
      </c>
      <c r="E61" s="2">
        <v>27000</v>
      </c>
      <c r="F61" s="2">
        <v>28500</v>
      </c>
      <c r="G61" s="32">
        <f t="shared" si="1"/>
        <v>1500</v>
      </c>
      <c r="H61" s="33">
        <f>G61/G8*100</f>
        <v>1.0394563781736355</v>
      </c>
    </row>
    <row r="62" spans="1:8" s="4" customFormat="1" ht="15.75">
      <c r="A62" s="37"/>
      <c r="B62" s="38"/>
      <c r="C62" s="38"/>
      <c r="D62" s="39"/>
      <c r="E62" s="40"/>
      <c r="F62" s="40"/>
      <c r="G62" s="40"/>
      <c r="H62" s="40"/>
    </row>
    <row r="63" spans="1:8" s="4" customFormat="1" ht="15.75">
      <c r="A63" s="5"/>
      <c r="B63" s="41"/>
      <c r="C63" s="41"/>
      <c r="D63" s="42"/>
    </row>
    <row r="64" spans="1:8" s="4" customFormat="1" ht="15.75">
      <c r="A64" s="43"/>
      <c r="D64" s="44"/>
    </row>
    <row r="65" spans="1:4" ht="15.75">
      <c r="A65" s="43"/>
      <c r="B65" s="4"/>
      <c r="C65" s="4"/>
      <c r="D65" s="44"/>
    </row>
    <row r="66" spans="1:4">
      <c r="D66" s="47"/>
    </row>
    <row r="67" spans="1:4">
      <c r="D67" s="47"/>
    </row>
    <row r="68" spans="1:4">
      <c r="D68" s="47"/>
    </row>
    <row r="69" spans="1:4">
      <c r="D69" s="47"/>
    </row>
    <row r="70" spans="1:4">
      <c r="D70" s="47"/>
    </row>
  </sheetData>
  <sheetProtection selectLockedCells="1" selectUnlockedCells="1"/>
  <mergeCells count="10">
    <mergeCell ref="A6:A7"/>
    <mergeCell ref="B6:B7"/>
    <mergeCell ref="A3:H3"/>
    <mergeCell ref="A1:H1"/>
    <mergeCell ref="C6:C7"/>
    <mergeCell ref="D6:D7"/>
    <mergeCell ref="E6:E7"/>
    <mergeCell ref="F6:F7"/>
    <mergeCell ref="G6:H6"/>
    <mergeCell ref="B2:C2"/>
  </mergeCells>
  <phoneticPr fontId="20" type="noConversion"/>
  <pageMargins left="0.6" right="0.41" top="0.47244094488188981" bottom="0.47244094488188981" header="0.51181102362204722" footer="0.39370078740157483"/>
  <pageSetup paperSize="9" scale="80" firstPageNumber="15" fitToHeight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Malceva_IU</cp:lastModifiedBy>
  <cp:lastPrinted>2015-11-25T11:34:02Z</cp:lastPrinted>
  <dcterms:created xsi:type="dcterms:W3CDTF">2013-11-11T16:59:43Z</dcterms:created>
  <dcterms:modified xsi:type="dcterms:W3CDTF">2015-11-25T11:34:29Z</dcterms:modified>
</cp:coreProperties>
</file>